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69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3" i="1"/>
  <c r="G39" i="1" l="1"/>
  <c r="A12" i="1" l="1"/>
</calcChain>
</file>

<file path=xl/sharedStrings.xml><?xml version="1.0" encoding="utf-8"?>
<sst xmlns="http://schemas.openxmlformats.org/spreadsheetml/2006/main" count="161" uniqueCount="71">
  <si>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</si>
  <si>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</si>
  <si>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</si>
  <si>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</si>
  <si>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</si>
  <si>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</si>
  <si>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</si>
  <si>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</si>
  <si>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</si>
  <si>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</si>
  <si>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</si>
  <si>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</si>
  <si>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</si>
  <si>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</si>
  <si>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</si>
  <si>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</si>
  <si>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</si>
  <si>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</si>
  <si>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</si>
  <si>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</si>
  <si>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</si>
  <si>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</si>
  <si>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</si>
  <si>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</si>
  <si>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</si>
  <si>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1397277</t>
  </si>
  <si>
    <t>Хлопушка ХП-200 УХЛ3</t>
  </si>
  <si>
    <t>ШТ</t>
  </si>
  <si>
    <t>1407326</t>
  </si>
  <si>
    <t>Емкость воды МК 5765.00.000 СБ</t>
  </si>
  <si>
    <t>1419580</t>
  </si>
  <si>
    <t>Поддон резервуара хранения ингибитора парафинизации V=2000м3 1171-24.2006.2-18-46914-КМ-Ч-24</t>
  </si>
  <si>
    <t>DBV2100002</t>
  </si>
  <si>
    <t>DBV2100003</t>
  </si>
  <si>
    <t>DBV2100004</t>
  </si>
  <si>
    <t>DBV2100005</t>
  </si>
  <si>
    <t>DBV2100006</t>
  </si>
  <si>
    <t>DBV2100007</t>
  </si>
  <si>
    <t>DBV2100008</t>
  </si>
  <si>
    <t>DBV2100009</t>
  </si>
  <si>
    <t>DBV2100010</t>
  </si>
  <si>
    <t>DBV2100011</t>
  </si>
  <si>
    <t>DBV2100012</t>
  </si>
  <si>
    <t>DBV2100013</t>
  </si>
  <si>
    <t>DBV2100016</t>
  </si>
  <si>
    <t>VNK1100001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</si>
  <si>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</si>
  <si>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</si>
  <si>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</si>
  <si>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</si>
  <si>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VNK1400001</t>
  </si>
  <si>
    <t>1216100</t>
  </si>
  <si>
    <t>Комплект ЗИП к резервуару РВС-2000м3</t>
  </si>
  <si>
    <t>1483907</t>
  </si>
  <si>
    <t>Комплект ЗИП к резервуару РВС-500 м3 НРП-1307-КМ</t>
  </si>
  <si>
    <t>VNK1400002</t>
  </si>
  <si>
    <t>1637109</t>
  </si>
  <si>
    <t>1637110</t>
  </si>
  <si>
    <t>Наконечник ВБ 290.045 блока питания Hesi</t>
  </si>
  <si>
    <t>Наконечник ВБ 290.047 блока питания Hesi</t>
  </si>
  <si>
    <t>DBV2400001</t>
  </si>
  <si>
    <t>1023377</t>
  </si>
  <si>
    <t>Муфта сливная МС-80-УХЛ</t>
  </si>
  <si>
    <t>DBV2500001</t>
  </si>
  <si>
    <t>1375646</t>
  </si>
  <si>
    <t>1375647</t>
  </si>
  <si>
    <t>Соединение быстроразъемное Ду 100 4-100-Р-0</t>
  </si>
  <si>
    <t>Соединение быстроразъемное Ду 100 4-100-О-0</t>
  </si>
  <si>
    <t>Наименование лота:  "Оборудования нефтегазоперерабатывающие (Комплект ЗИП к резервуару РВС-500 м3, Сопло CPF-V-2060.01.05.02.005, Комплект ЗИП к резервуару РВС-2000м3,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</si>
  <si>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НВЛ-2025/169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</si>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</sst>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H31" sqref="H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70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1506.494466547201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336.15799999999979</v>
      </c>
      <c r="I13" s="26">
        <v>42389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38" si="0">1+A13</f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1211</v>
      </c>
      <c r="I14" s="26">
        <v>40878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1</v>
      </c>
      <c r="H15" s="37">
        <v>1211</v>
      </c>
      <c r="I15" s="26">
        <v>40878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1</v>
      </c>
      <c r="H16" s="37">
        <v>1211</v>
      </c>
      <c r="I16" s="26">
        <v>40878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24</v>
      </c>
      <c r="D17" s="24" t="s">
        <v>30</v>
      </c>
      <c r="E17" s="25" t="s">
        <v>31</v>
      </c>
      <c r="F17" s="24" t="s">
        <v>27</v>
      </c>
      <c r="G17" s="27">
        <v>1</v>
      </c>
      <c r="H17" s="37">
        <v>1211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24</v>
      </c>
      <c r="D18" s="24" t="s">
        <v>30</v>
      </c>
      <c r="E18" s="25" t="s">
        <v>31</v>
      </c>
      <c r="F18" s="24" t="s">
        <v>27</v>
      </c>
      <c r="G18" s="27">
        <v>1</v>
      </c>
      <c r="H18" s="37">
        <v>1211</v>
      </c>
      <c r="I18" s="26">
        <v>40878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24</v>
      </c>
      <c r="D19" s="24" t="s">
        <v>30</v>
      </c>
      <c r="E19" s="25" t="s">
        <v>31</v>
      </c>
      <c r="F19" s="24" t="s">
        <v>27</v>
      </c>
      <c r="G19" s="27">
        <v>1</v>
      </c>
      <c r="H19" s="37">
        <v>1211</v>
      </c>
      <c r="I19" s="26">
        <v>40878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24</v>
      </c>
      <c r="D20" s="24" t="s">
        <v>30</v>
      </c>
      <c r="E20" s="25" t="s">
        <v>31</v>
      </c>
      <c r="F20" s="24" t="s">
        <v>27</v>
      </c>
      <c r="G20" s="27">
        <v>1</v>
      </c>
      <c r="H20" s="37">
        <v>1211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24</v>
      </c>
      <c r="D21" s="24" t="s">
        <v>30</v>
      </c>
      <c r="E21" s="25" t="s">
        <v>31</v>
      </c>
      <c r="F21" s="24" t="s">
        <v>27</v>
      </c>
      <c r="G21" s="27">
        <v>1</v>
      </c>
      <c r="H21" s="37">
        <v>1211</v>
      </c>
      <c r="I21" s="26">
        <v>40878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24</v>
      </c>
      <c r="D22" s="24" t="s">
        <v>30</v>
      </c>
      <c r="E22" s="25" t="s">
        <v>31</v>
      </c>
      <c r="F22" s="24" t="s">
        <v>27</v>
      </c>
      <c r="G22" s="27">
        <v>1</v>
      </c>
      <c r="H22" s="37">
        <v>1211</v>
      </c>
      <c r="I22" s="26">
        <v>40878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24</v>
      </c>
      <c r="D23" s="24" t="s">
        <v>30</v>
      </c>
      <c r="E23" s="25" t="s">
        <v>31</v>
      </c>
      <c r="F23" s="24" t="s">
        <v>27</v>
      </c>
      <c r="G23" s="27">
        <v>1</v>
      </c>
      <c r="H23" s="37">
        <v>1211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41</v>
      </c>
      <c r="C24" s="24" t="s">
        <v>24</v>
      </c>
      <c r="D24" s="24" t="s">
        <v>30</v>
      </c>
      <c r="E24" s="25" t="s">
        <v>31</v>
      </c>
      <c r="F24" s="24" t="s">
        <v>27</v>
      </c>
      <c r="G24" s="27">
        <v>1</v>
      </c>
      <c r="H24" s="37">
        <v>1211</v>
      </c>
      <c r="I24" s="26">
        <v>40878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42</v>
      </c>
      <c r="C25" s="24" t="s">
        <v>24</v>
      </c>
      <c r="D25" s="24" t="s">
        <v>30</v>
      </c>
      <c r="E25" s="25" t="s">
        <v>31</v>
      </c>
      <c r="F25" s="24" t="s">
        <v>27</v>
      </c>
      <c r="G25" s="27">
        <v>1</v>
      </c>
      <c r="H25" s="37">
        <v>1211</v>
      </c>
      <c r="I25" s="26">
        <v>40878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43</v>
      </c>
      <c r="C26" s="24" t="s">
        <v>24</v>
      </c>
      <c r="D26" s="24" t="s">
        <v>30</v>
      </c>
      <c r="E26" s="25" t="s">
        <v>31</v>
      </c>
      <c r="F26" s="24" t="s">
        <v>27</v>
      </c>
      <c r="G26" s="27">
        <v>1</v>
      </c>
      <c r="H26" s="37">
        <v>1211</v>
      </c>
      <c r="I26" s="26">
        <v>40878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44</v>
      </c>
      <c r="C27" s="24" t="s">
        <v>24</v>
      </c>
      <c r="D27" s="24" t="s">
        <v>30</v>
      </c>
      <c r="E27" s="25" t="s">
        <v>31</v>
      </c>
      <c r="F27" s="24" t="s">
        <v>27</v>
      </c>
      <c r="G27" s="27">
        <v>1</v>
      </c>
      <c r="H27" s="37">
        <v>1211</v>
      </c>
      <c r="I27" s="26">
        <v>40878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14</v>
      </c>
      <c r="H28" s="37">
        <v>1441</v>
      </c>
      <c r="I28" s="26">
        <v>40848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24</v>
      </c>
      <c r="D29" s="24" t="s">
        <v>48</v>
      </c>
      <c r="E29" s="25" t="s">
        <v>49</v>
      </c>
      <c r="F29" s="24" t="s">
        <v>27</v>
      </c>
      <c r="G29" s="27">
        <v>850</v>
      </c>
      <c r="H29" s="37">
        <v>16</v>
      </c>
      <c r="I29" s="26">
        <v>40848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24</v>
      </c>
      <c r="D30" s="24" t="s">
        <v>51</v>
      </c>
      <c r="E30" s="25" t="s">
        <v>52</v>
      </c>
      <c r="F30" s="24" t="s">
        <v>27</v>
      </c>
      <c r="G30" s="27">
        <v>1</v>
      </c>
      <c r="H30" s="37">
        <v>10365</v>
      </c>
      <c r="I30" s="26">
        <v>42217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50</v>
      </c>
      <c r="C31" s="24" t="s">
        <v>24</v>
      </c>
      <c r="D31" s="24" t="s">
        <v>53</v>
      </c>
      <c r="E31" s="25" t="s">
        <v>54</v>
      </c>
      <c r="F31" s="24" t="s">
        <v>27</v>
      </c>
      <c r="G31" s="27">
        <v>2</v>
      </c>
      <c r="H31" s="37">
        <v>6838.0000000000009</v>
      </c>
      <c r="I31" s="26">
        <v>42248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24</v>
      </c>
      <c r="D32" s="24" t="s">
        <v>51</v>
      </c>
      <c r="E32" s="25" t="s">
        <v>52</v>
      </c>
      <c r="F32" s="24" t="s">
        <v>27</v>
      </c>
      <c r="G32" s="27">
        <v>1</v>
      </c>
      <c r="H32" s="37">
        <v>10365</v>
      </c>
      <c r="I32" s="26">
        <v>42217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24</v>
      </c>
      <c r="D33" s="24" t="s">
        <v>53</v>
      </c>
      <c r="E33" s="25" t="s">
        <v>54</v>
      </c>
      <c r="F33" s="24" t="s">
        <v>27</v>
      </c>
      <c r="G33" s="27">
        <v>2</v>
      </c>
      <c r="H33" s="37">
        <v>6838.0000000000009</v>
      </c>
      <c r="I33" s="26">
        <v>42248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24</v>
      </c>
      <c r="D34" s="24" t="s">
        <v>56</v>
      </c>
      <c r="E34" s="25" t="s">
        <v>58</v>
      </c>
      <c r="F34" s="24" t="s">
        <v>27</v>
      </c>
      <c r="G34" s="27">
        <v>1</v>
      </c>
      <c r="H34" s="37">
        <v>153.54405779999999</v>
      </c>
      <c r="I34" s="26">
        <v>41730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24</v>
      </c>
      <c r="D35" s="24" t="s">
        <v>57</v>
      </c>
      <c r="E35" s="25" t="s">
        <v>59</v>
      </c>
      <c r="F35" s="24" t="s">
        <v>27</v>
      </c>
      <c r="G35" s="27">
        <v>1</v>
      </c>
      <c r="H35" s="37">
        <v>84.219898559999976</v>
      </c>
      <c r="I35" s="26">
        <v>41730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60</v>
      </c>
      <c r="C36" s="24" t="s">
        <v>24</v>
      </c>
      <c r="D36" s="24" t="s">
        <v>61</v>
      </c>
      <c r="E36" s="25" t="s">
        <v>62</v>
      </c>
      <c r="F36" s="24" t="s">
        <v>27</v>
      </c>
      <c r="G36" s="27">
        <v>1</v>
      </c>
      <c r="H36" s="37">
        <v>2350.2099999999996</v>
      </c>
      <c r="I36" s="26">
        <v>40878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63</v>
      </c>
      <c r="C37" s="24" t="s">
        <v>24</v>
      </c>
      <c r="D37" s="24" t="s">
        <v>64</v>
      </c>
      <c r="E37" s="25" t="s">
        <v>66</v>
      </c>
      <c r="F37" s="24" t="s">
        <v>27</v>
      </c>
      <c r="G37" s="27">
        <v>1</v>
      </c>
      <c r="H37" s="37">
        <v>11538.086333333335</v>
      </c>
      <c r="I37" s="26">
        <v>40781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63</v>
      </c>
      <c r="C38" s="24" t="s">
        <v>24</v>
      </c>
      <c r="D38" s="24" t="s">
        <v>65</v>
      </c>
      <c r="E38" s="25" t="s">
        <v>67</v>
      </c>
      <c r="F38" s="24" t="s">
        <v>27</v>
      </c>
      <c r="G38" s="27">
        <v>1</v>
      </c>
      <c r="H38" s="37">
        <v>11538.086333333335</v>
      </c>
      <c r="I38" s="26">
        <v>40781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8.75" customHeight="1" x14ac:dyDescent="0.2">
      <c r="A39" s="30"/>
      <c r="B39" s="35" t="s">
        <v>21</v>
      </c>
      <c r="C39" s="31"/>
      <c r="D39" s="31"/>
      <c r="E39" s="32"/>
      <c r="F39" s="36"/>
      <c r="G39" s="36">
        <f>SUM(G12:G38)</f>
        <v>891</v>
      </c>
      <c r="H39" s="33"/>
      <c r="I39" s="34"/>
      <c r="J39" s="29"/>
      <c r="K39" s="21"/>
      <c r="L39" s="21"/>
      <c r="M39" s="21"/>
      <c r="N39" s="21"/>
      <c r="O39" s="21"/>
      <c r="P39" s="21"/>
      <c r="Q39" s="21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9" t="s">
        <v>7</v>
      </c>
      <c r="B41" s="40"/>
      <c r="C41" s="40"/>
      <c r="D41" s="40"/>
      <c r="E41" s="41"/>
      <c r="F41" s="42" t="s">
        <v>13</v>
      </c>
      <c r="G41" s="42"/>
      <c r="H41" s="42"/>
      <c r="I41" s="42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9" t="s">
        <v>8</v>
      </c>
      <c r="B42" s="40"/>
      <c r="C42" s="40"/>
      <c r="D42" s="40"/>
      <c r="E42" s="41"/>
      <c r="F42" s="53" t="s">
        <v>12</v>
      </c>
      <c r="G42" s="53"/>
      <c r="H42" s="53"/>
      <c r="I42" s="53"/>
      <c r="Q42" s="12"/>
    </row>
    <row r="43" spans="1:17" s="4" customFormat="1" ht="33.75" customHeight="1" x14ac:dyDescent="0.25">
      <c r="A43" s="39" t="s">
        <v>14</v>
      </c>
      <c r="B43" s="40"/>
      <c r="C43" s="40"/>
      <c r="D43" s="40"/>
      <c r="E43" s="41"/>
      <c r="F43" s="53" t="s">
        <v>11</v>
      </c>
      <c r="G43" s="53"/>
      <c r="H43" s="53"/>
      <c r="I43" s="53"/>
      <c r="Q43" s="12"/>
    </row>
    <row r="44" spans="1:17" ht="121.5" customHeight="1" x14ac:dyDescent="0.25">
      <c r="A44" s="57" t="s">
        <v>16</v>
      </c>
      <c r="B44" s="58"/>
      <c r="C44" s="58"/>
      <c r="D44" s="58"/>
      <c r="E44" s="59"/>
      <c r="F44" s="60" t="s">
        <v>17</v>
      </c>
      <c r="G44" s="60"/>
      <c r="H44" s="60"/>
      <c r="I44" s="60"/>
    </row>
    <row r="45" spans="1:17" ht="43.5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19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2025-08-06T02:50:00Z</cp:lastPrinted>
  <dcterms:created xsi:type="dcterms:W3CDTF">2016-09-16T10:27:35Z</dcterms:created>
  <dcterms:modified xsi:type="dcterms:W3CDTF">2025-12-25T03:39:03Z</dcterms:modified>
</cp:coreProperties>
</file>